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F22"/>
  <c r="P22"/>
  <c r="H22"/>
  <c r="D22"/>
  <c r="O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7"/>
  <c r="Q17"/>
  <c r="Q22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D39"/>
  <c r="E39"/>
  <c r="E12"/>
  <c r="P12"/>
  <c r="P39" s="1"/>
  <c r="H12"/>
  <c r="D12"/>
  <c r="R12"/>
  <c r="N12"/>
  <c r="N39" s="1"/>
  <c r="O12"/>
  <c r="F12"/>
  <c r="F39" s="1"/>
  <c r="I21"/>
  <c r="S21" s="1"/>
  <c r="H37"/>
  <c r="I36" s="1"/>
  <c r="S36" s="1"/>
  <c r="H32"/>
  <c r="I31" s="1"/>
  <c r="S31" s="1"/>
  <c r="H27"/>
  <c r="I26" s="1"/>
  <c r="S26" s="1"/>
  <c r="H17"/>
  <c r="I16" s="1"/>
  <c r="S16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<sst xmlns="http://schemas.openxmlformats.org/spreadsheetml/2006/main" count="112" uniqueCount="69">
  <si>
    <t>Česká kuželkářská
asociace</t>
  </si>
  <si>
    <t>Zápis o utkání</t>
  </si>
  <si>
    <t xml:space="preserve">Kuželna:  </t>
  </si>
  <si>
    <t>TJ Sokol Husovice</t>
  </si>
  <si>
    <t>Datum:  </t>
  </si>
  <si>
    <t>2.11.2019</t>
  </si>
  <si>
    <t>Domácí</t>
  </si>
  <si>
    <t>TJ Sokol Husovice B</t>
  </si>
  <si>
    <t>Hosté</t>
  </si>
  <si>
    <t>TJ Spartak Přerov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</si>
  <si>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</si>
  <si>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</si>
  <si>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</si>
  <si>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</si>
  <si>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</si>
  <si>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</si>
  <si>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</si>
  <si>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</si>
  <si>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</si>
  <si>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</si>
  <si>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</si>
  <si>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Žižlavský</t>
  </si>
  <si>
    <t>Fabík</t>
  </si>
  <si>
    <t>Tomáš</t>
  </si>
  <si>
    <t>Jakub</t>
  </si>
  <si>
    <t>Hnát</t>
  </si>
  <si>
    <t>Divila</t>
  </si>
  <si>
    <t>Jiří</t>
  </si>
  <si>
    <t>Machálek</t>
  </si>
  <si>
    <t>Vácha</t>
  </si>
  <si>
    <t>Jan</t>
  </si>
  <si>
    <t>Petr</t>
  </si>
  <si>
    <t>Šula</t>
  </si>
  <si>
    <t>Pavelka</t>
  </si>
  <si>
    <t>Jaromír</t>
  </si>
  <si>
    <t>Radil</t>
  </si>
  <si>
    <t>Pytlík</t>
  </si>
  <si>
    <t>Michal</t>
  </si>
  <si>
    <t>Plšek</t>
  </si>
  <si>
    <t>Pleban</t>
  </si>
  <si>
    <t>David</t>
  </si>
  <si>
    <t>Celkový výkon družstva  </t>
  </si>
  <si>
    <t>Vedoucí družstva         Jméno:</t>
  </si>
  <si>
    <t>Tomáš Žižlavský</t>
  </si>
  <si>
    <t>Bodový zisk</t>
  </si>
  <si>
    <t>Jakub Pleban</t>
  </si>
  <si>
    <t>Podpis:</t>
  </si>
  <si>
    <t>Rozhodčí</t>
  </si>
  <si>
    <t>Jméno:</t>
  </si>
  <si>
    <t>Číslo průkazu:</t>
  </si>
  <si>
    <t>Čas zahájení utkání:  </t>
  </si>
  <si>
    <t>10:00</t>
  </si>
  <si>
    <t>Teplota na kuželně:  </t>
  </si>
  <si>
    <t>Čas ukončení utkání:  </t>
  </si>
  <si>
    <t>13:31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</si>
  <si>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</si>
  <si>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</si>
  <si>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</si>
  <si>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</si>
  <si>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</si>
  <si>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</si>
  <si>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</si>
  <si>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</si>
  <si>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</si>
  <si>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</si>
  <si>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</si>
  <si>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</si>
  <si>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</si>
  <si>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 xml:space="preserve">2.11.2019 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</si>
</sst>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36</v>
      </c>
      <c r="F8" s="12">
        <v>1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62</v>
      </c>
      <c r="P8" s="12">
        <v>1</v>
      </c>
      <c r="Q8" s="13">
        <f>IF(AND(ISBLANK(N8),ISBLANK(O8)),"",N8+O8)</f>
        <v>152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45</v>
      </c>
      <c r="F9" s="18">
        <v>1</v>
      </c>
      <c r="G9" s="19">
        <f>IF(AND(ISBLANK(D9),ISBLANK(E9)),"",D9+E9)</f>
        <v>133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43</v>
      </c>
      <c r="P9" s="18">
        <v>0</v>
      </c>
      <c r="Q9" s="19">
        <f>IF(AND(ISBLANK(N9),ISBLANK(O9)),"",N9+O9)</f>
        <v>138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44</v>
      </c>
      <c r="F10" s="18">
        <v>0</v>
      </c>
      <c r="G10" s="19">
        <f>IF(AND(ISBLANK(D10),ISBLANK(E10)),"",D10+E10)</f>
        <v>134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106</v>
      </c>
      <c r="O10" s="18">
        <v>54</v>
      </c>
      <c r="P10" s="18">
        <v>0</v>
      </c>
      <c r="Q10" s="19">
        <f>IF(AND(ISBLANK(N10),ISBLANK(O10)),"",N10+O10)</f>
        <v>160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54</v>
      </c>
      <c r="F11" s="23">
        <v>0</v>
      </c>
      <c r="G11" s="24">
        <f>IF(AND(ISBLANK(D11),ISBLANK(E11)),"",D11+E11)</f>
        <v>152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52</v>
      </c>
      <c r="P11" s="23">
        <v>1</v>
      </c>
      <c r="Q11" s="24">
        <f>IF(AND(ISBLANK(N11),ISBLANK(O11)),"",N11+O11)</f>
        <v>140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18659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179</v>
      </c>
      <c r="F12" s="28">
        <f>IF(ISNUMBER($G12),SUM(F8:F11),"")</f>
        <v>2</v>
      </c>
      <c r="G12" s="29">
        <f>IF(SUM($G8:$G11)+SUM($Q8:$Q11)&gt;0,SUM(G8:G11),"")</f>
        <v>551</v>
      </c>
      <c r="H12" s="27">
        <f>IF(ISNUMBER($G12),SUM(H8:H11),"")</f>
        <v>1</v>
      </c>
      <c r="I12" s="99"/>
      <c r="K12" s="96">
        <v>23318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211</v>
      </c>
      <c r="P12" s="28">
        <f>IF(ISNUMBER($G12),SUM(P8:P11),"")</f>
        <v>2</v>
      </c>
      <c r="Q12" s="29">
        <f>IF(SUM($G8:$G11)+SUM($Q8:$Q11)&gt;0,SUM(Q8:Q11),"")</f>
        <v>590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43</v>
      </c>
      <c r="F13" s="12">
        <v>0</v>
      </c>
      <c r="G13" s="13">
        <f>IF(AND(ISBLANK(D13),ISBLANK(E13)),"",D13+E13)</f>
        <v>139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89</v>
      </c>
      <c r="O13" s="12">
        <v>54</v>
      </c>
      <c r="P13" s="12">
        <v>2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44</v>
      </c>
      <c r="F14" s="18">
        <v>0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62</v>
      </c>
      <c r="P14" s="18">
        <v>1</v>
      </c>
      <c r="Q14" s="19">
        <f>IF(AND(ISBLANK(N14),ISBLANK(O14)),"",N14+O14)</f>
        <v>153</v>
      </c>
      <c r="R14" s="20">
        <f>IF(ISNUMBER($H14),1-$H14,"")</f>
        <v>1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91</v>
      </c>
      <c r="E15" s="18">
        <v>59</v>
      </c>
      <c r="F15" s="18">
        <v>0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77</v>
      </c>
      <c r="O15" s="18">
        <v>44</v>
      </c>
      <c r="P15" s="18">
        <v>4</v>
      </c>
      <c r="Q15" s="19">
        <f>IF(AND(ISBLANK(N15),ISBLANK(O15)),"",N15+O15)</f>
        <v>121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54</v>
      </c>
      <c r="F16" s="23">
        <v>0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52</v>
      </c>
      <c r="P16" s="23">
        <v>0</v>
      </c>
      <c r="Q16" s="24">
        <f>IF(AND(ISBLANK(N16),ISBLANK(O16)),"",N16+O16)</f>
        <v>142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19616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200</v>
      </c>
      <c r="F17" s="28">
        <f>IF(ISNUMBER($G17),SUM(F13:F16),"")</f>
        <v>0</v>
      </c>
      <c r="G17" s="29">
        <f>IF(SUM($G13:$G16)+SUM($Q13:$Q16)&gt;0,SUM(G13:G16),"")</f>
        <v>578</v>
      </c>
      <c r="H17" s="27">
        <f>IF(ISNUMBER($G17),SUM(H13:H16),"")</f>
        <v>2</v>
      </c>
      <c r="I17" s="99"/>
      <c r="K17" s="96">
        <v>15219</v>
      </c>
      <c r="L17" s="97"/>
      <c r="M17" s="26" t="s">
        <v>18</v>
      </c>
      <c r="N17" s="27">
        <f>IF(ISNUMBER($G17),SUM(N13:N16),"")</f>
        <v>347</v>
      </c>
      <c r="O17" s="28">
        <f>IF(ISNUMBER($G17),SUM(O13:O16),"")</f>
        <v>212</v>
      </c>
      <c r="P17" s="28">
        <f>IF(ISNUMBER($G17),SUM(P13:P16),"")</f>
        <v>7</v>
      </c>
      <c r="Q17" s="29">
        <f>IF(SUM($G13:$G16)+SUM($Q13:$Q16)&gt;0,SUM(Q13:Q16),"")</f>
        <v>559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100</v>
      </c>
      <c r="E18" s="12">
        <v>44</v>
      </c>
      <c r="F18" s="12">
        <v>2</v>
      </c>
      <c r="G18" s="13">
        <f>IF(AND(ISBLANK(D18),ISBLANK(E18)),"",D18+E18)</f>
        <v>144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101</v>
      </c>
      <c r="O18" s="12">
        <v>51</v>
      </c>
      <c r="P18" s="12">
        <v>0</v>
      </c>
      <c r="Q18" s="13">
        <f>IF(AND(ISBLANK(N18),ISBLANK(O18)),"",N18+O18)</f>
        <v>152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52</v>
      </c>
      <c r="F19" s="18">
        <v>5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51</v>
      </c>
      <c r="P19" s="18">
        <v>0</v>
      </c>
      <c r="Q19" s="19">
        <f>IF(AND(ISBLANK(N19),ISBLANK(O19)),"",N19+O19)</f>
        <v>144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96</v>
      </c>
      <c r="E20" s="18">
        <v>44</v>
      </c>
      <c r="F20" s="18">
        <v>5</v>
      </c>
      <c r="G20" s="19">
        <f>IF(AND(ISBLANK(D20),ISBLANK(E20)),"",D20+E20)</f>
        <v>140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95</v>
      </c>
      <c r="O20" s="18">
        <v>52</v>
      </c>
      <c r="P20" s="18">
        <v>0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26</v>
      </c>
      <c r="F21" s="23">
        <v>3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44</v>
      </c>
      <c r="P21" s="23">
        <v>1</v>
      </c>
      <c r="Q21" s="24">
        <f>IF(AND(ISBLANK(N21),ISBLANK(O21)),"",N21+O21)</f>
        <v>143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6567</v>
      </c>
      <c r="B22" s="97"/>
      <c r="C22" s="26" t="s">
        <v>18</v>
      </c>
      <c r="D22" s="27">
        <f>IF(ISNUMBER($G22),SUM(D18:D21),"")</f>
        <v>397</v>
      </c>
      <c r="E22" s="28">
        <f>IF(ISNUMBER($G22),SUM(E18:E21),"")</f>
        <v>166</v>
      </c>
      <c r="F22" s="28">
        <f>IF(ISNUMBER($G22),SUM(F18:F21),"")</f>
        <v>15</v>
      </c>
      <c r="G22" s="29">
        <f>IF(SUM($G18:$G21)+SUM($Q18:$Q21)&gt;0,SUM(G18:G21),"")</f>
        <v>563</v>
      </c>
      <c r="H22" s="27">
        <f>IF(ISNUMBER($G22),SUM(H18:H21),"")</f>
        <v>1</v>
      </c>
      <c r="I22" s="99"/>
      <c r="K22" s="96">
        <v>10645</v>
      </c>
      <c r="L22" s="97"/>
      <c r="M22" s="26" t="s">
        <v>18</v>
      </c>
      <c r="N22" s="27">
        <f>IF(ISNUMBER($G22),SUM(N18:N21),"")</f>
        <v>388</v>
      </c>
      <c r="O22" s="28">
        <f>IF(ISNUMBER($G22),SUM(O18:O21),"")</f>
        <v>198</v>
      </c>
      <c r="P22" s="28">
        <f>IF(ISNUMBER($G22),SUM(P18:P21),"")</f>
        <v>1</v>
      </c>
      <c r="Q22" s="29">
        <f>IF(SUM($G18:$G21)+SUM($Q18:$Q21)&gt;0,SUM(Q18:Q21),"")</f>
        <v>586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43</v>
      </c>
      <c r="F23" s="12">
        <v>1</v>
      </c>
      <c r="G23" s="13">
        <f>IF(AND(ISBLANK(D23),ISBLANK(E23)),"",D23+E23)</f>
        <v>139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106</v>
      </c>
      <c r="O23" s="12">
        <v>52</v>
      </c>
      <c r="P23" s="12">
        <v>1</v>
      </c>
      <c r="Q23" s="13">
        <f>IF(AND(ISBLANK(N23),ISBLANK(O23)),"",N23+O23)</f>
        <v>158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44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102</v>
      </c>
      <c r="O24" s="18">
        <v>45</v>
      </c>
      <c r="P24" s="18">
        <v>2</v>
      </c>
      <c r="Q24" s="19">
        <f>IF(AND(ISBLANK(N24),ISBLANK(O24)),"",N24+O24)</f>
        <v>147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45</v>
      </c>
      <c r="F25" s="18">
        <v>0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31</v>
      </c>
      <c r="L25" s="93"/>
      <c r="M25" s="16">
        <v>3</v>
      </c>
      <c r="N25" s="17">
        <v>98</v>
      </c>
      <c r="O25" s="18">
        <v>25</v>
      </c>
      <c r="P25" s="18">
        <v>6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45</v>
      </c>
      <c r="F26" s="23">
        <v>0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36</v>
      </c>
      <c r="P26" s="23">
        <v>5</v>
      </c>
      <c r="Q26" s="24">
        <f>IF(AND(ISBLANK(N26),ISBLANK(O26)),"",N26+O26)</f>
        <v>122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12852</v>
      </c>
      <c r="B27" s="97"/>
      <c r="C27" s="26" t="s">
        <v>18</v>
      </c>
      <c r="D27" s="27">
        <f>IF(ISNUMBER($G27),SUM(D23:D26),"")</f>
        <v>386</v>
      </c>
      <c r="E27" s="28">
        <f>IF(ISNUMBER($G27),SUM(E23:E26),"")</f>
        <v>177</v>
      </c>
      <c r="F27" s="28">
        <f>IF(ISNUMBER($G27),SUM(F23:F26),"")</f>
        <v>1</v>
      </c>
      <c r="G27" s="29">
        <f>IF(SUM($G23:$G26)+SUM($Q23:$Q26)&gt;0,SUM(G23:G26),"")</f>
        <v>563</v>
      </c>
      <c r="H27" s="27">
        <f>IF(ISNUMBER($G27),SUM(H23:H26),"")</f>
        <v>2</v>
      </c>
      <c r="I27" s="99"/>
      <c r="K27" s="96">
        <v>19100</v>
      </c>
      <c r="L27" s="97"/>
      <c r="M27" s="26" t="s">
        <v>18</v>
      </c>
      <c r="N27" s="27">
        <f>IF(ISNUMBER($G27),SUM(N23:N26),"")</f>
        <v>392</v>
      </c>
      <c r="O27" s="28">
        <f>IF(ISNUMBER($G27),SUM(O23:O26),"")</f>
        <v>158</v>
      </c>
      <c r="P27" s="28">
        <f>IF(ISNUMBER($G27),SUM(P23:P26),"")</f>
        <v>14</v>
      </c>
      <c r="Q27" s="29">
        <f>IF(SUM($G23:$G26)+SUM($Q23:$Q26)&gt;0,SUM(Q23:Q26),"")</f>
        <v>550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81</v>
      </c>
      <c r="E28" s="12">
        <v>42</v>
      </c>
      <c r="F28" s="12">
        <v>1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105</v>
      </c>
      <c r="O28" s="12">
        <v>45</v>
      </c>
      <c r="P28" s="12">
        <v>1</v>
      </c>
      <c r="Q28" s="13">
        <f>IF(AND(ISBLANK(N28),ISBLANK(O28)),"",N28+O28)</f>
        <v>150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43</v>
      </c>
      <c r="F29" s="18">
        <v>2</v>
      </c>
      <c r="G29" s="19">
        <f>IF(AND(ISBLANK(D29),ISBLANK(E29)),"",D29+E29)</f>
        <v>135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57</v>
      </c>
      <c r="P29" s="18">
        <v>0</v>
      </c>
      <c r="Q29" s="19">
        <f>IF(AND(ISBLANK(N29),ISBLANK(O29)),"",N29+O29)</f>
        <v>150</v>
      </c>
      <c r="R29" s="20">
        <f>IF(ISNUMBER($H29),1-$H29,"")</f>
        <v>1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92</v>
      </c>
      <c r="E30" s="18">
        <v>54</v>
      </c>
      <c r="F30" s="18">
        <v>0</v>
      </c>
      <c r="G30" s="19">
        <f>IF(AND(ISBLANK(D30),ISBLANK(E30)),"",D30+E30)</f>
        <v>146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102</v>
      </c>
      <c r="O30" s="18">
        <v>61</v>
      </c>
      <c r="P30" s="18">
        <v>0</v>
      </c>
      <c r="Q30" s="19">
        <f>IF(AND(ISBLANK(N30),ISBLANK(O30)),"",N30+O30)</f>
        <v>163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53</v>
      </c>
      <c r="F31" s="23">
        <v>2</v>
      </c>
      <c r="G31" s="24">
        <f>IF(AND(ISBLANK(D31),ISBLANK(E31)),"",D31+E31)</f>
        <v>149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54</v>
      </c>
      <c r="P31" s="23">
        <v>0</v>
      </c>
      <c r="Q31" s="24">
        <f>IF(AND(ISBLANK(N31),ISBLANK(O31)),"",N31+O31)</f>
        <v>156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6562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192</v>
      </c>
      <c r="F32" s="28">
        <f>IF(ISNUMBER($G32),SUM(F28:F31),"")</f>
        <v>5</v>
      </c>
      <c r="G32" s="29">
        <f>IF(SUM($G28:$G31)+SUM($Q28:$Q31)&gt;0,SUM(G28:G31),"")</f>
        <v>553</v>
      </c>
      <c r="H32" s="27">
        <f>IF(ISNUMBER($G32),SUM(H28:H31),"")</f>
        <v>0</v>
      </c>
      <c r="I32" s="99"/>
      <c r="K32" s="96">
        <v>16413</v>
      </c>
      <c r="L32" s="97"/>
      <c r="M32" s="26" t="s">
        <v>18</v>
      </c>
      <c r="N32" s="27">
        <f>IF(ISNUMBER($G32),SUM(N28:N31),"")</f>
        <v>402</v>
      </c>
      <c r="O32" s="28">
        <f>IF(ISNUMBER($G32),SUM(O28:O31),"")</f>
        <v>217</v>
      </c>
      <c r="P32" s="28">
        <f>IF(ISNUMBER($G32),SUM(P28:P31),"")</f>
        <v>1</v>
      </c>
      <c r="Q32" s="29">
        <f>IF(SUM($G28:$G31)+SUM($Q28:$Q31)&gt;0,SUM(Q28:Q31),"")</f>
        <v>619</v>
      </c>
      <c r="R32" s="27">
        <f>IF(ISNUMBER($G32),SUM(R28:R31),"")</f>
        <v>4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83</v>
      </c>
      <c r="E33" s="12">
        <v>53</v>
      </c>
      <c r="F33" s="12">
        <v>1</v>
      </c>
      <c r="G33" s="13">
        <f>IF(AND(ISBLANK(D33),ISBLANK(E33)),"",D33+E33)</f>
        <v>136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88</v>
      </c>
      <c r="O33" s="12">
        <v>62</v>
      </c>
      <c r="P33" s="12">
        <v>2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39</v>
      </c>
      <c r="F34" s="18">
        <v>1</v>
      </c>
      <c r="G34" s="19">
        <f>IF(AND(ISBLANK(D34),ISBLANK(E34)),"",D34+E34)</f>
        <v>135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53</v>
      </c>
      <c r="P34" s="18">
        <v>0</v>
      </c>
      <c r="Q34" s="19">
        <f>IF(AND(ISBLANK(N34),ISBLANK(O34)),"",N34+O34)</f>
        <v>146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90</v>
      </c>
      <c r="E35" s="18">
        <v>54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0</v>
      </c>
      <c r="I35" s="15"/>
      <c r="K35" s="92" t="s">
        <v>24</v>
      </c>
      <c r="L35" s="93"/>
      <c r="M35" s="16">
        <v>3</v>
      </c>
      <c r="N35" s="17">
        <v>106</v>
      </c>
      <c r="O35" s="18">
        <v>53</v>
      </c>
      <c r="P35" s="18">
        <v>1</v>
      </c>
      <c r="Q35" s="19">
        <f>IF(AND(ISBLANK(N35),ISBLANK(O35)),"",N35+O35)</f>
        <v>159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61</v>
      </c>
      <c r="F36" s="23">
        <v>1</v>
      </c>
      <c r="G36" s="24">
        <f>IF(AND(ISBLANK(D36),ISBLANK(E36)),"",D36+E36)</f>
        <v>158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44</v>
      </c>
      <c r="P36" s="23">
        <v>2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14720</v>
      </c>
      <c r="B37" s="97"/>
      <c r="C37" s="26" t="s">
        <v>18</v>
      </c>
      <c r="D37" s="27">
        <f>IF(ISNUMBER($G37),SUM(D33:D36),"")</f>
        <v>366</v>
      </c>
      <c r="E37" s="28">
        <f>IF(ISNUMBER($G37),SUM(E33:E36),"")</f>
        <v>207</v>
      </c>
      <c r="F37" s="28">
        <f>IF(ISNUMBER($G37),SUM(F33:F36),"")</f>
        <v>3</v>
      </c>
      <c r="G37" s="29">
        <f>IF(SUM($G33:$G36)+SUM($Q33:$Q36)&gt;0,SUM(G33:G36),"")</f>
        <v>573</v>
      </c>
      <c r="H37" s="27">
        <f>IF(ISNUMBER($G37),SUM(H33:H36),"")</f>
        <v>1</v>
      </c>
      <c r="I37" s="99"/>
      <c r="K37" s="96">
        <v>15349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212</v>
      </c>
      <c r="P37" s="28">
        <f>IF(ISNUMBER($G37),SUM(P33:P36),"")</f>
        <v>5</v>
      </c>
      <c r="Q37" s="29">
        <f>IF(SUM($G33:$G36)+SUM($Q33:$Q36)&gt;0,SUM(Q33:Q36),"")</f>
        <v>593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2260</v>
      </c>
      <c r="E39" s="34">
        <f>IF(ISNUMBER($G39),SUM(E12,E17,E22,E27,E32,E37),"")</f>
        <v>1121</v>
      </c>
      <c r="F39" s="34">
        <f>IF(ISNUMBER($G39),SUM(F12,F17,F22,F27,F32,F37),"")</f>
        <v>26</v>
      </c>
      <c r="G39" s="35">
        <f>IF(SUM($G$8:$G$37)+SUM($Q$8:$Q$37)&gt;0,SUM(G12,G17,G22,G27,G32,G37),"")</f>
        <v>3381</v>
      </c>
      <c r="H39" s="36">
        <f>IF(SUM($G$8:$G$37)+SUM($Q$8:$Q$37)&gt;0,SUM(H12,H17,H22,H27,H32,H37),"")</f>
        <v>7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2289</v>
      </c>
      <c r="O39" s="34">
        <f>IF(ISNUMBER($G39),SUM(O12,O17,O22,O27,O32,O37),"")</f>
        <v>1208</v>
      </c>
      <c r="P39" s="34">
        <f>IF(ISNUMBER($G39),SUM(P12,P17,P22,P27,P32,P37),"")</f>
        <v>30</v>
      </c>
      <c r="Q39" s="35">
        <f>IF(SUM($G$8:$G$37)+SUM($Q$8:$Q$37)&gt;0,SUM(Q12,Q17,Q22,Q27,Q32,Q37),"")</f>
        <v>3497</v>
      </c>
      <c r="R39" s="36">
        <f>IF(SUM($G$8:$G$37)+SUM($Q$8:$Q$37)&gt;0,SUM(R12,R17,R22,R27,R32,R37),"")</f>
        <v>17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2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/>
      <c r="D43" s="73"/>
      <c r="E43" s="73"/>
      <c r="F43" s="73"/>
      <c r="G43" s="73"/>
      <c r="H43" s="73"/>
      <c r="I43" s="42"/>
      <c r="J43" s="42"/>
      <c r="K43" s="42" t="s">
        <v>49</v>
      </c>
      <c r="L43" s="73"/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Husovice B – TJ Spartak Přerov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20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8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67</v>
      </c>
      <c r="C66" s="78" t="s">
        <v>68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2019-11-03T06:49:57Z</dcterms:modified>
</cp:coreProperties>
</file>